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ydrology\SurfaceWaterCall\2021\Adjustments\"/>
    </mc:Choice>
  </mc:AlternateContent>
  <xr:revisionPtr revIDLastSave="0" documentId="13_ncr:1_{6C68F9F9-09CD-4C33-920F-11EDF29552E7}" xr6:coauthVersionLast="47" xr6:coauthVersionMax="47" xr10:uidLastSave="{00000000-0000-0000-0000-000000000000}"/>
  <bookViews>
    <workbookView xWindow="-120" yWindow="-120" windowWidth="38640" windowHeight="21240" xr2:uid="{B113261A-D00D-4376-9CFB-8DED05FA3D22}"/>
  </bookViews>
  <sheets>
    <sheet name="10-31" sheetId="2" r:id="rId1"/>
    <sheet name=" board recharge" sheetId="4" r:id="rId2"/>
    <sheet name="ForOrder" sheetId="3" r:id="rId3"/>
  </sheets>
  <definedNames>
    <definedName name="_xlnm._FilterDatabase" localSheetId="0" hidden="1">'10-31'!$B$1:$K$67</definedName>
    <definedName name="_xlnm.Print_Area" localSheetId="0">'10-31'!$B$1:$G$60</definedName>
    <definedName name="_xlnm.Print_Titles" localSheetId="0">'10-31'!$1:$1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2" l="1"/>
  <c r="G45" i="2"/>
  <c r="G67" i="2"/>
  <c r="G16" i="2"/>
  <c r="G36" i="2"/>
  <c r="H67" i="2" l="1"/>
  <c r="E7" i="4" l="1"/>
  <c r="D7" i="4"/>
  <c r="C7" i="4"/>
  <c r="H45" i="2" l="1"/>
  <c r="G67" i="3" l="1"/>
  <c r="F67" i="3"/>
  <c r="G54" i="3"/>
  <c r="F54" i="3"/>
  <c r="G45" i="3"/>
  <c r="F45" i="3"/>
  <c r="F36" i="3"/>
  <c r="G36" i="3"/>
  <c r="F26" i="3"/>
  <c r="G26" i="3"/>
  <c r="G16" i="3"/>
  <c r="G68" i="3" l="1"/>
  <c r="E26" i="3" l="1"/>
  <c r="E4" i="3"/>
  <c r="D4" i="3"/>
  <c r="E67" i="3"/>
  <c r="D67" i="3"/>
  <c r="E54" i="3"/>
  <c r="D54" i="3"/>
  <c r="E45" i="3"/>
  <c r="D45" i="3"/>
  <c r="E36" i="3"/>
  <c r="D36" i="3"/>
  <c r="D26" i="3"/>
  <c r="E16" i="3"/>
  <c r="D16" i="3"/>
  <c r="F16" i="3"/>
  <c r="F68" i="3" s="1"/>
  <c r="F4" i="3"/>
  <c r="J67" i="2" l="1"/>
  <c r="I67" i="2"/>
  <c r="F67" i="2"/>
  <c r="E67" i="2"/>
  <c r="J54" i="2"/>
  <c r="I54" i="2"/>
  <c r="H54" i="2"/>
  <c r="G54" i="2"/>
  <c r="F54" i="2"/>
  <c r="E54" i="2"/>
  <c r="J45" i="2"/>
  <c r="I45" i="2"/>
  <c r="F45" i="2"/>
  <c r="E45" i="2"/>
  <c r="J36" i="2"/>
  <c r="I36" i="2"/>
  <c r="H36" i="2"/>
  <c r="F36" i="2"/>
  <c r="E36" i="2"/>
  <c r="J26" i="2"/>
  <c r="I26" i="2"/>
  <c r="H26" i="2"/>
  <c r="F26" i="2"/>
  <c r="E26" i="2"/>
  <c r="J16" i="2"/>
  <c r="I16" i="2"/>
  <c r="H16" i="2"/>
  <c r="F16" i="2"/>
  <c r="E16" i="2"/>
  <c r="J4" i="2"/>
  <c r="I4" i="2"/>
  <c r="H4" i="2"/>
  <c r="G4" i="2"/>
  <c r="F4" i="2"/>
  <c r="E4" i="2"/>
</calcChain>
</file>

<file path=xl/sharedStrings.xml><?xml version="1.0" encoding="utf-8"?>
<sst xmlns="http://schemas.openxmlformats.org/spreadsheetml/2006/main" count="360" uniqueCount="84">
  <si>
    <t>Notes</t>
  </si>
  <si>
    <t>AFRD #2</t>
  </si>
  <si>
    <t>Private Lease</t>
  </si>
  <si>
    <t>North Snake GWD</t>
  </si>
  <si>
    <t>Minidoka Credit</t>
  </si>
  <si>
    <t>Surface Water Coalition</t>
  </si>
  <si>
    <t>IGWA Assignment</t>
  </si>
  <si>
    <t>Magic Valley GWD</t>
  </si>
  <si>
    <t>Twin Falls Canal</t>
  </si>
  <si>
    <t>Water Mitigation Coalition</t>
  </si>
  <si>
    <t>Water Mitigation Coalition Assignment</t>
  </si>
  <si>
    <t>Craig Searle</t>
  </si>
  <si>
    <t>Southwest Irrigation District</t>
  </si>
  <si>
    <t>Scott Breeding</t>
  </si>
  <si>
    <t>Artesian</t>
  </si>
  <si>
    <t>PWUI</t>
  </si>
  <si>
    <t>NSCC</t>
  </si>
  <si>
    <t>Milner Storage deliver (Water Right 1-10509)</t>
  </si>
  <si>
    <t>Adjustments</t>
  </si>
  <si>
    <t>Description</t>
  </si>
  <si>
    <t>Included in Total Supply Natural Flow Adjustment</t>
  </si>
  <si>
    <t>Wheeled  Water Adjustment Occuring between 4/1 to 10/31 (for adjustment to Demand)</t>
  </si>
  <si>
    <t>Wheeled STORAGE Use Adjusment</t>
  </si>
  <si>
    <t>For SWC Mitigation</t>
  </si>
  <si>
    <t>A&amp;B</t>
  </si>
  <si>
    <t>No</t>
  </si>
  <si>
    <t>Total A&amp;B</t>
  </si>
  <si>
    <t>AFRD2</t>
  </si>
  <si>
    <t>Minidoka Irrigation District (Northsnake GWD)</t>
  </si>
  <si>
    <t>Yes</t>
  </si>
  <si>
    <t>IWRB Recharge</t>
  </si>
  <si>
    <t>Total AFRD</t>
  </si>
  <si>
    <t>BID</t>
  </si>
  <si>
    <t>SWID Natural Flow</t>
  </si>
  <si>
    <t>Total BID</t>
  </si>
  <si>
    <t>Milner</t>
  </si>
  <si>
    <t>Total Milner</t>
  </si>
  <si>
    <t>MID</t>
  </si>
  <si>
    <t>Total MID</t>
  </si>
  <si>
    <t>Arthur Henry Farms</t>
  </si>
  <si>
    <t>Total NSCC</t>
  </si>
  <si>
    <t>TFCC</t>
  </si>
  <si>
    <t xml:space="preserve">IWRB Recharge </t>
  </si>
  <si>
    <t>Total TFCC</t>
  </si>
  <si>
    <t>Knife River Corp Private Lease</t>
  </si>
  <si>
    <t>Mitigation Inc (Yellowstone Earth Science)</t>
  </si>
  <si>
    <t>common pool</t>
  </si>
  <si>
    <t xml:space="preserve">Artesian  </t>
  </si>
  <si>
    <t>Assignment</t>
  </si>
  <si>
    <t>Surace Water Coalition</t>
  </si>
  <si>
    <t>Burley Irrigation District (Magic Valley GWD)</t>
  </si>
  <si>
    <t>AFRD #2 (Magic Valley GWD)</t>
  </si>
  <si>
    <t>NSCC (North Snake GWD)</t>
  </si>
  <si>
    <t>AFRD #2 (North Snake GWD)</t>
  </si>
  <si>
    <t>Minidoka Irrigation Disrict (North Snake GWD)</t>
  </si>
  <si>
    <t>Milner Reservoir</t>
  </si>
  <si>
    <t>yes</t>
  </si>
  <si>
    <t>Mitigation for Pocatello GW Pumping</t>
  </si>
  <si>
    <t>City of Pocatello</t>
  </si>
  <si>
    <t>Included in Total Supply Storage Adjustment</t>
  </si>
  <si>
    <t>Minidoka Irrigation District (Magic Valley GWD)</t>
  </si>
  <si>
    <t>SWC Assignment</t>
  </si>
  <si>
    <t>City of Pocatello (multiple cities)</t>
  </si>
  <si>
    <t>x</t>
  </si>
  <si>
    <t>Storage Water "leased"</t>
  </si>
  <si>
    <t>Private Lease - agreement printed</t>
  </si>
  <si>
    <t>Private Lease- agreement printed</t>
  </si>
  <si>
    <t>irrigation (conversion) and recharge</t>
  </si>
  <si>
    <t>leased to Water Mitigation Coalition as mitigation</t>
  </si>
  <si>
    <t>for conversion projects</t>
  </si>
  <si>
    <t>no</t>
  </si>
  <si>
    <t>assumed wheeled</t>
  </si>
  <si>
    <t>Entitiy</t>
  </si>
  <si>
    <t>Volume (AF)</t>
  </si>
  <si>
    <t>Natural Flow Adjustment</t>
  </si>
  <si>
    <t>In-Season Storage Adjustment</t>
  </si>
  <si>
    <t>Adjustments of Mitgation</t>
  </si>
  <si>
    <t>Adjustments for Storage Water Lease</t>
  </si>
  <si>
    <t>for Wood River to utilize</t>
  </si>
  <si>
    <t>2021 Adjustments</t>
  </si>
  <si>
    <t>Total</t>
  </si>
  <si>
    <t>Totals may not match numbers in WRA. WRA numbers were used for NF and storage adjustment totals.</t>
  </si>
  <si>
    <t>Note, there was no early irrigation season recharge for 2021 for AFRD2, NSCC, TFCC.</t>
  </si>
  <si>
    <t>From WRA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</si>
</sst>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* #,##0_);_(* \(#,##0\);_(* &quot;-&quot;??_);_(@_)"/>
    <numFmt numFmtId="166" formatCode="_(* #,##0_);_(* \(#,##0\);_(* &quot;-&quot;?_);_(@_)"/>
    <numFmt numFmtId="167" formatCode="0_);\(0\)"/>
    <numFmt numFmtId="168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  <fill>
      <patternFill patternType="solid">
        <fgColor rgb="FFE1DAB7"/>
        <bgColor indexed="64"/>
      </patternFill>
    </fill>
    <fill>
      <patternFill patternType="solid">
        <fgColor rgb="FFDDD8B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3">
    <xf numFmtId="0" fontId="0" fillId="0" borderId="0" xfId="0"/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7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0" fillId="0" borderId="0" xfId="1" applyNumberFormat="1" applyFont="1" applyFill="1" applyBorder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Fill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4" fillId="0" borderId="0" xfId="0" applyFont="1"/>
    <xf numFmtId="164" fontId="2" fillId="0" borderId="0" xfId="1" applyNumberFormat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37" fontId="0" fillId="2" borderId="0" xfId="0" applyNumberFormat="1" applyFill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3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37" fontId="1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/>
    <xf numFmtId="164" fontId="2" fillId="0" borderId="0" xfId="1" applyNumberFormat="1" applyFont="1" applyFill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0" fillId="0" borderId="0" xfId="0" applyNumberFormat="1"/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1" applyNumberFormat="1" applyFont="1" applyFill="1" applyAlignment="1">
      <alignment horizontal="center"/>
    </xf>
    <xf numFmtId="37" fontId="6" fillId="0" borderId="1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37" fontId="5" fillId="0" borderId="1" xfId="1" applyNumberFormat="1" applyFont="1" applyFill="1" applyBorder="1" applyAlignment="1">
      <alignment horizontal="center"/>
    </xf>
    <xf numFmtId="37" fontId="6" fillId="0" borderId="0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37" fontId="0" fillId="0" borderId="0" xfId="0" applyNumberFormat="1"/>
    <xf numFmtId="37" fontId="0" fillId="2" borderId="0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left"/>
    </xf>
    <xf numFmtId="0" fontId="1" fillId="0" borderId="0" xfId="0" applyNumberFormat="1" applyFont="1"/>
    <xf numFmtId="0" fontId="0" fillId="0" borderId="0" xfId="1" applyNumberFormat="1" applyFont="1" applyFill="1" applyBorder="1" applyAlignment="1"/>
    <xf numFmtId="0" fontId="4" fillId="0" borderId="0" xfId="0" applyNumberFormat="1" applyFont="1"/>
    <xf numFmtId="0" fontId="0" fillId="0" borderId="0" xfId="0" applyNumberFormat="1" applyBorder="1" applyAlignment="1">
      <alignment horizontal="left" vertical="center"/>
    </xf>
    <xf numFmtId="0" fontId="0" fillId="0" borderId="0" xfId="0" applyNumberFormat="1" applyFont="1"/>
    <xf numFmtId="0" fontId="0" fillId="0" borderId="0" xfId="0" applyNumberFormat="1" applyAlignment="1">
      <alignment wrapText="1"/>
    </xf>
    <xf numFmtId="0" fontId="1" fillId="0" borderId="3" xfId="0" applyFont="1" applyBorder="1"/>
    <xf numFmtId="17" fontId="0" fillId="0" borderId="0" xfId="0" applyNumberFormat="1" applyAlignment="1">
      <alignment horizontal="center"/>
    </xf>
    <xf numFmtId="1" fontId="0" fillId="0" borderId="0" xfId="0" applyNumberFormat="1"/>
    <xf numFmtId="17" fontId="0" fillId="0" borderId="1" xfId="0" applyNumberFormat="1" applyBorder="1" applyAlignment="1">
      <alignment horizontal="center"/>
    </xf>
    <xf numFmtId="1" fontId="0" fillId="0" borderId="1" xfId="0" applyNumberFormat="1" applyBorder="1"/>
    <xf numFmtId="1" fontId="1" fillId="0" borderId="0" xfId="0" applyNumberFormat="1" applyFont="1"/>
    <xf numFmtId="0" fontId="0" fillId="4" borderId="0" xfId="0" applyFont="1" applyFill="1" applyAlignment="1">
      <alignment horizontal="center"/>
    </xf>
    <xf numFmtId="168" fontId="0" fillId="0" borderId="0" xfId="2" applyNumberFormat="1" applyFont="1"/>
    <xf numFmtId="0" fontId="1" fillId="5" borderId="0" xfId="0" applyFont="1" applyFill="1"/>
    <xf numFmtId="0" fontId="1" fillId="0" borderId="0" xfId="0" applyFont="1" applyAlignment="1">
      <alignment horizontal="center"/>
    </xf>
    <xf numFmtId="164" fontId="0" fillId="0" borderId="0" xfId="0" applyNumberForma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DDD8B6"/>
      <color rgb="FFDDD9C4"/>
      <color rgb="FFD9D8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8724-4E85-48C7-A7EC-13EFD7EA965B}">
  <sheetPr>
    <pageSetUpPr fitToPage="1"/>
  </sheetPr>
  <dimension ref="A1:O81"/>
  <sheetViews>
    <sheetView tabSelected="1" zoomScale="80" zoomScaleNormal="80" zoomScaleSheetLayoutView="90" workbookViewId="0">
      <pane xSplit="2" ySplit="1" topLeftCell="C11" activePane="bottomRight" state="frozen"/>
      <selection pane="topRight" activeCell="B1" sqref="B1"/>
      <selection pane="bottomLeft" activeCell="A2" sqref="A2"/>
      <selection pane="bottomRight" activeCell="C66" sqref="C66"/>
    </sheetView>
  </sheetViews>
  <sheetFormatPr defaultRowHeight="15" x14ac:dyDescent="0.25"/>
  <cols>
    <col min="2" max="2" width="16.85546875" style="6" customWidth="1"/>
    <col min="3" max="3" width="13.42578125" style="5" customWidth="1"/>
    <col min="4" max="4" width="57.140625" style="6" customWidth="1"/>
    <col min="5" max="5" width="20.42578125" style="6" customWidth="1"/>
    <col min="6" max="6" width="17" style="6" customWidth="1"/>
    <col min="7" max="8" width="22.85546875" style="6" customWidth="1"/>
    <col min="9" max="10" width="13.28515625" customWidth="1"/>
    <col min="11" max="11" width="38.140625" style="49" customWidth="1"/>
    <col min="14" max="14" width="11.5703125" bestFit="1" customWidth="1"/>
  </cols>
  <sheetData>
    <row r="1" spans="1:15" ht="78" customHeight="1" x14ac:dyDescent="0.25">
      <c r="B1" s="1"/>
      <c r="C1" s="2" t="s">
        <v>18</v>
      </c>
      <c r="D1" s="1" t="s">
        <v>19</v>
      </c>
      <c r="E1" s="1" t="s">
        <v>20</v>
      </c>
      <c r="F1" s="1" t="s">
        <v>59</v>
      </c>
      <c r="G1" s="1" t="s">
        <v>21</v>
      </c>
      <c r="H1" s="3" t="s">
        <v>22</v>
      </c>
      <c r="I1" s="3" t="s">
        <v>23</v>
      </c>
      <c r="J1" s="3" t="s">
        <v>64</v>
      </c>
      <c r="K1" s="74" t="s">
        <v>0</v>
      </c>
    </row>
    <row r="2" spans="1:15" x14ac:dyDescent="0.25">
      <c r="A2" t="s">
        <v>63</v>
      </c>
      <c r="B2" s="4" t="s">
        <v>24</v>
      </c>
      <c r="C2" s="5">
        <v>6400</v>
      </c>
      <c r="D2" s="39" t="s">
        <v>5</v>
      </c>
      <c r="G2" s="7"/>
      <c r="H2" s="8"/>
      <c r="I2" s="6" t="s">
        <v>29</v>
      </c>
      <c r="J2" s="6"/>
      <c r="K2" s="75" t="s">
        <v>61</v>
      </c>
    </row>
    <row r="3" spans="1:15" x14ac:dyDescent="0.25">
      <c r="A3" t="s">
        <v>63</v>
      </c>
      <c r="B3" s="40"/>
      <c r="C3" s="5">
        <v>1088</v>
      </c>
      <c r="D3" s="39" t="s">
        <v>9</v>
      </c>
      <c r="G3" s="7"/>
      <c r="H3" s="8"/>
      <c r="I3" s="6" t="s">
        <v>29</v>
      </c>
      <c r="J3" s="6"/>
      <c r="K3" s="49" t="s">
        <v>10</v>
      </c>
    </row>
    <row r="4" spans="1:15" s="12" customFormat="1" x14ac:dyDescent="0.25">
      <c r="B4" s="9"/>
      <c r="C4" s="10"/>
      <c r="D4" s="9" t="s">
        <v>26</v>
      </c>
      <c r="E4" s="11">
        <f>SUMIF(E2:E3,"yes",$C2:$C3)</f>
        <v>0</v>
      </c>
      <c r="F4" s="11">
        <f>SUMIF(F2:F3,"yes",$C2:$C3)</f>
        <v>0</v>
      </c>
      <c r="G4" s="11">
        <f>SUMIF(G2:G3,"Yes",$C2:$C3)</f>
        <v>0</v>
      </c>
      <c r="H4" s="11">
        <f>SUMIF(H2:H3,"Yes",$C2:$C3)</f>
        <v>0</v>
      </c>
      <c r="I4" s="11">
        <f>SUMIF(I2:I3,"Yes",$C2:$C3)</f>
        <v>7488</v>
      </c>
      <c r="J4" s="11">
        <f>SUMIF(J2:J3,"Yes",$C2:$C3)</f>
        <v>0</v>
      </c>
      <c r="K4" s="76"/>
    </row>
    <row r="5" spans="1:15" x14ac:dyDescent="0.25">
      <c r="B5" s="13" t="s">
        <v>27</v>
      </c>
      <c r="C5" s="5">
        <v>-5</v>
      </c>
      <c r="D5" s="6" t="s">
        <v>44</v>
      </c>
      <c r="G5" s="7" t="s">
        <v>70</v>
      </c>
      <c r="H5" s="7" t="s">
        <v>70</v>
      </c>
      <c r="J5" t="s">
        <v>29</v>
      </c>
      <c r="K5" s="48" t="s">
        <v>2</v>
      </c>
    </row>
    <row r="6" spans="1:15" x14ac:dyDescent="0.25">
      <c r="B6" s="13"/>
      <c r="C6" s="5">
        <v>5</v>
      </c>
      <c r="D6" s="6" t="s">
        <v>44</v>
      </c>
      <c r="G6" s="7" t="s">
        <v>29</v>
      </c>
      <c r="H6" s="7" t="s">
        <v>29</v>
      </c>
      <c r="K6" s="48" t="s">
        <v>2</v>
      </c>
    </row>
    <row r="7" spans="1:15" x14ac:dyDescent="0.25">
      <c r="B7" s="13"/>
      <c r="C7" s="5">
        <v>6500</v>
      </c>
      <c r="D7" s="38" t="s">
        <v>7</v>
      </c>
      <c r="G7" s="7" t="s">
        <v>29</v>
      </c>
      <c r="H7" s="7" t="s">
        <v>29</v>
      </c>
      <c r="K7" s="48" t="s">
        <v>6</v>
      </c>
      <c r="L7" t="s">
        <v>71</v>
      </c>
    </row>
    <row r="8" spans="1:15" x14ac:dyDescent="0.25">
      <c r="B8" s="13"/>
      <c r="C8" s="5">
        <v>5000</v>
      </c>
      <c r="D8" s="6" t="s">
        <v>28</v>
      </c>
      <c r="G8" s="7" t="s">
        <v>29</v>
      </c>
      <c r="H8" s="7" t="s">
        <v>29</v>
      </c>
      <c r="K8" s="48"/>
      <c r="L8" t="s">
        <v>71</v>
      </c>
    </row>
    <row r="9" spans="1:15" x14ac:dyDescent="0.25">
      <c r="B9" s="13"/>
      <c r="C9" s="15">
        <v>4830</v>
      </c>
      <c r="D9" s="38" t="s">
        <v>60</v>
      </c>
      <c r="G9" s="7" t="s">
        <v>29</v>
      </c>
      <c r="H9" s="7" t="s">
        <v>29</v>
      </c>
      <c r="K9" s="48" t="s">
        <v>2</v>
      </c>
      <c r="L9" t="s">
        <v>71</v>
      </c>
    </row>
    <row r="10" spans="1:15" x14ac:dyDescent="0.25">
      <c r="C10" s="15">
        <v>1000</v>
      </c>
      <c r="D10" s="6" t="s">
        <v>45</v>
      </c>
      <c r="G10" s="7" t="s">
        <v>29</v>
      </c>
      <c r="H10" s="7" t="s">
        <v>29</v>
      </c>
      <c r="I10" s="6"/>
      <c r="J10" s="6"/>
      <c r="L10" t="s">
        <v>71</v>
      </c>
      <c r="N10" t="s">
        <v>78</v>
      </c>
    </row>
    <row r="11" spans="1:15" x14ac:dyDescent="0.25">
      <c r="A11" t="s">
        <v>63</v>
      </c>
      <c r="C11" s="15">
        <v>4900</v>
      </c>
      <c r="D11" s="38" t="s">
        <v>5</v>
      </c>
      <c r="G11" s="7"/>
      <c r="H11" s="7"/>
      <c r="I11" s="6" t="s">
        <v>29</v>
      </c>
      <c r="J11" s="6"/>
      <c r="K11" s="47" t="s">
        <v>61</v>
      </c>
    </row>
    <row r="12" spans="1:15" x14ac:dyDescent="0.25">
      <c r="C12" s="15">
        <v>1000</v>
      </c>
      <c r="D12" s="38" t="s">
        <v>8</v>
      </c>
      <c r="G12" s="7"/>
      <c r="H12" s="7"/>
      <c r="I12" s="6" t="s">
        <v>29</v>
      </c>
      <c r="J12" s="6"/>
      <c r="K12" s="47" t="s">
        <v>6</v>
      </c>
    </row>
    <row r="13" spans="1:15" x14ac:dyDescent="0.25">
      <c r="A13" t="s">
        <v>63</v>
      </c>
      <c r="C13" s="15">
        <v>1833</v>
      </c>
      <c r="D13" s="38" t="s">
        <v>9</v>
      </c>
      <c r="G13" s="7"/>
      <c r="H13" s="7"/>
      <c r="I13" s="6" t="s">
        <v>29</v>
      </c>
      <c r="J13" s="6"/>
      <c r="K13" s="48" t="s">
        <v>10</v>
      </c>
    </row>
    <row r="14" spans="1:15" x14ac:dyDescent="0.25">
      <c r="C14" s="15">
        <v>1000</v>
      </c>
      <c r="D14" s="41" t="s">
        <v>4</v>
      </c>
      <c r="F14" s="6" t="s">
        <v>29</v>
      </c>
      <c r="G14" s="7"/>
      <c r="H14" s="7"/>
    </row>
    <row r="15" spans="1:15" x14ac:dyDescent="0.25">
      <c r="C15" s="17">
        <v>-7101</v>
      </c>
      <c r="D15" s="6" t="s">
        <v>30</v>
      </c>
      <c r="E15" s="6" t="s">
        <v>29</v>
      </c>
      <c r="G15" s="7"/>
      <c r="H15" s="7"/>
      <c r="I15" s="18"/>
      <c r="J15" s="18"/>
      <c r="K15" s="77" t="s">
        <v>83</v>
      </c>
      <c r="M15" s="19"/>
      <c r="N15" s="14"/>
      <c r="O15" s="19"/>
    </row>
    <row r="16" spans="1:15" x14ac:dyDescent="0.25">
      <c r="B16" s="20"/>
      <c r="C16" s="21"/>
      <c r="D16" s="9" t="s">
        <v>31</v>
      </c>
      <c r="E16" s="11">
        <f>SUMIF(E5:E15,"Yes",$C5:$C15)</f>
        <v>-7101</v>
      </c>
      <c r="F16" s="11">
        <f>SUMIF(F5:F15,"yES",$C5:$C15)</f>
        <v>1000</v>
      </c>
      <c r="G16" s="11">
        <f>SUMIF(G5:G14,"yES",$C5:$C14)-C15</f>
        <v>24436</v>
      </c>
      <c r="H16" s="11">
        <f>SUMIF(H5:H15,"yES",$C5:$C15)</f>
        <v>17335</v>
      </c>
      <c r="I16" s="11">
        <f>SUMIF(I5:I15,"Yes",$C5:$C15)</f>
        <v>7733</v>
      </c>
      <c r="J16" s="11">
        <f>SUMIF(J5:J15,"Yes",$C5:$C15)</f>
        <v>-5</v>
      </c>
      <c r="K16" s="77"/>
      <c r="L16" s="19"/>
      <c r="M16" s="19"/>
      <c r="N16" s="14"/>
      <c r="O16" s="19"/>
    </row>
    <row r="17" spans="1:15" x14ac:dyDescent="0.25">
      <c r="B17" s="13" t="s">
        <v>32</v>
      </c>
      <c r="C17" s="22">
        <v>100</v>
      </c>
      <c r="D17" s="44" t="s">
        <v>11</v>
      </c>
      <c r="E17" s="43"/>
      <c r="F17" s="43"/>
      <c r="G17" s="73" t="s">
        <v>29</v>
      </c>
      <c r="H17" s="73" t="s">
        <v>29</v>
      </c>
      <c r="I17" s="43"/>
      <c r="J17" s="43"/>
      <c r="K17" s="77"/>
      <c r="L17" s="19"/>
      <c r="M17" s="19"/>
      <c r="N17" s="14"/>
      <c r="O17" s="19"/>
    </row>
    <row r="18" spans="1:15" ht="17.25" customHeight="1" x14ac:dyDescent="0.25">
      <c r="C18" s="15">
        <v>-699</v>
      </c>
      <c r="D18" s="16" t="s">
        <v>7</v>
      </c>
      <c r="G18" s="7" t="s">
        <v>29</v>
      </c>
      <c r="H18" s="7" t="s">
        <v>29</v>
      </c>
      <c r="J18" t="s">
        <v>29</v>
      </c>
      <c r="K18" s="49" t="s">
        <v>66</v>
      </c>
    </row>
    <row r="19" spans="1:15" ht="17.25" customHeight="1" x14ac:dyDescent="0.25">
      <c r="B19" s="13"/>
      <c r="C19" s="15">
        <v>699</v>
      </c>
      <c r="D19" s="16" t="s">
        <v>7</v>
      </c>
      <c r="G19" s="7" t="s">
        <v>29</v>
      </c>
      <c r="H19" s="7" t="s">
        <v>29</v>
      </c>
      <c r="K19" s="49" t="s">
        <v>66</v>
      </c>
    </row>
    <row r="20" spans="1:15" ht="17.25" customHeight="1" x14ac:dyDescent="0.25">
      <c r="B20" s="13"/>
      <c r="C20" s="15">
        <v>1170</v>
      </c>
      <c r="D20" s="16" t="s">
        <v>60</v>
      </c>
      <c r="G20" s="7" t="s">
        <v>29</v>
      </c>
      <c r="H20" s="7" t="s">
        <v>29</v>
      </c>
    </row>
    <row r="21" spans="1:15" ht="17.25" customHeight="1" x14ac:dyDescent="0.25">
      <c r="B21" s="13"/>
      <c r="C21" s="15">
        <v>3000</v>
      </c>
      <c r="D21" s="16" t="s">
        <v>12</v>
      </c>
      <c r="G21" s="7" t="s">
        <v>29</v>
      </c>
      <c r="H21" s="7" t="s">
        <v>29</v>
      </c>
      <c r="I21" s="6"/>
      <c r="J21" s="6"/>
      <c r="K21" s="47" t="s">
        <v>6</v>
      </c>
    </row>
    <row r="22" spans="1:15" ht="17.25" customHeight="1" x14ac:dyDescent="0.25">
      <c r="A22" t="s">
        <v>63</v>
      </c>
      <c r="B22" s="13"/>
      <c r="C22" s="5">
        <v>3750</v>
      </c>
      <c r="D22" s="6" t="s">
        <v>5</v>
      </c>
      <c r="G22" s="7"/>
      <c r="H22" s="7"/>
      <c r="I22" s="6" t="s">
        <v>29</v>
      </c>
      <c r="J22" s="6"/>
      <c r="K22" s="47" t="s">
        <v>61</v>
      </c>
    </row>
    <row r="23" spans="1:15" ht="17.25" customHeight="1" x14ac:dyDescent="0.25">
      <c r="A23" t="s">
        <v>63</v>
      </c>
      <c r="B23" s="13"/>
      <c r="C23" s="5">
        <v>638</v>
      </c>
      <c r="D23" s="6" t="s">
        <v>9</v>
      </c>
      <c r="G23" s="7"/>
      <c r="H23" s="7"/>
      <c r="I23" s="6" t="s">
        <v>29</v>
      </c>
      <c r="J23" s="6"/>
      <c r="K23" s="49" t="s">
        <v>10</v>
      </c>
    </row>
    <row r="24" spans="1:15" ht="17.25" customHeight="1" x14ac:dyDescent="0.25">
      <c r="C24" s="22">
        <v>5130</v>
      </c>
      <c r="D24" s="16" t="s">
        <v>4</v>
      </c>
      <c r="F24" s="6" t="s">
        <v>29</v>
      </c>
      <c r="G24" s="7"/>
      <c r="H24" s="7"/>
    </row>
    <row r="25" spans="1:15" ht="17.25" customHeight="1" x14ac:dyDescent="0.25">
      <c r="C25" s="92">
        <v>-3700</v>
      </c>
      <c r="D25" s="16" t="s">
        <v>33</v>
      </c>
      <c r="E25" s="6" t="s">
        <v>29</v>
      </c>
      <c r="G25" s="7"/>
      <c r="H25" s="7"/>
      <c r="K25" s="49" t="s">
        <v>83</v>
      </c>
    </row>
    <row r="26" spans="1:15" x14ac:dyDescent="0.25">
      <c r="B26" s="20"/>
      <c r="C26" s="21"/>
      <c r="D26" s="9" t="s">
        <v>34</v>
      </c>
      <c r="E26" s="11">
        <f>SUMIF(E17:E25,"yES",C17:C25)</f>
        <v>-3700</v>
      </c>
      <c r="F26" s="11">
        <f>SUMIF(F17:F25,"yES",$C17:$C25)</f>
        <v>5130</v>
      </c>
      <c r="G26" s="11">
        <f>SUMIF(G17:G24,"yES",$C17:$C24)-C25</f>
        <v>7970</v>
      </c>
      <c r="H26" s="11">
        <f>SUMIF(H17:H25,"yES",$C17:$C25)</f>
        <v>4270</v>
      </c>
      <c r="I26" s="11">
        <f>SUMIF(I17:I25,"Yes",$C17:$C25)</f>
        <v>4388</v>
      </c>
      <c r="J26" s="11">
        <f>SUMIF(J17:J25,"Yes",$C17:$C25)</f>
        <v>-699</v>
      </c>
    </row>
    <row r="27" spans="1:15" x14ac:dyDescent="0.25">
      <c r="B27" s="13" t="s">
        <v>35</v>
      </c>
      <c r="C27" s="17">
        <v>100</v>
      </c>
      <c r="D27" s="6" t="s">
        <v>13</v>
      </c>
      <c r="G27" s="7" t="s">
        <v>29</v>
      </c>
      <c r="H27" s="7" t="s">
        <v>29</v>
      </c>
      <c r="K27" s="49" t="s">
        <v>46</v>
      </c>
    </row>
    <row r="28" spans="1:15" x14ac:dyDescent="0.25">
      <c r="C28" s="5">
        <v>1098.4000000000001</v>
      </c>
      <c r="D28" s="42" t="s">
        <v>47</v>
      </c>
      <c r="G28" s="7" t="s">
        <v>29</v>
      </c>
      <c r="H28" s="7" t="s">
        <v>29</v>
      </c>
      <c r="K28" s="49" t="s">
        <v>48</v>
      </c>
    </row>
    <row r="29" spans="1:15" x14ac:dyDescent="0.25">
      <c r="C29" s="5">
        <v>-4000</v>
      </c>
      <c r="D29" s="42" t="s">
        <v>12</v>
      </c>
      <c r="G29" s="7" t="s">
        <v>29</v>
      </c>
      <c r="H29" s="7" t="s">
        <v>29</v>
      </c>
      <c r="J29" t="s">
        <v>29</v>
      </c>
      <c r="K29" s="49" t="s">
        <v>2</v>
      </c>
    </row>
    <row r="30" spans="1:15" x14ac:dyDescent="0.25">
      <c r="C30" s="5">
        <v>4000</v>
      </c>
      <c r="D30" s="42" t="s">
        <v>12</v>
      </c>
      <c r="G30" s="7" t="s">
        <v>29</v>
      </c>
      <c r="H30" s="7" t="s">
        <v>29</v>
      </c>
      <c r="K30" s="49" t="s">
        <v>2</v>
      </c>
    </row>
    <row r="31" spans="1:15" x14ac:dyDescent="0.25">
      <c r="C31" s="5">
        <v>1103.0999999999999</v>
      </c>
      <c r="D31" s="42" t="s">
        <v>15</v>
      </c>
      <c r="G31" s="7" t="s">
        <v>29</v>
      </c>
      <c r="H31" s="7" t="s">
        <v>29</v>
      </c>
      <c r="I31" s="6"/>
    </row>
    <row r="32" spans="1:15" x14ac:dyDescent="0.25">
      <c r="C32" s="5">
        <v>2066.1999999999998</v>
      </c>
      <c r="D32" s="42" t="s">
        <v>12</v>
      </c>
      <c r="G32" s="7" t="s">
        <v>29</v>
      </c>
      <c r="H32" s="7" t="s">
        <v>56</v>
      </c>
      <c r="K32" s="49" t="s">
        <v>6</v>
      </c>
    </row>
    <row r="33" spans="1:11" x14ac:dyDescent="0.25">
      <c r="A33" t="s">
        <v>63</v>
      </c>
      <c r="C33" s="5">
        <v>1000</v>
      </c>
      <c r="D33" s="42" t="s">
        <v>49</v>
      </c>
      <c r="G33" s="7"/>
      <c r="H33" s="7"/>
      <c r="I33" s="6" t="s">
        <v>29</v>
      </c>
      <c r="J33" s="6"/>
      <c r="K33" s="75" t="s">
        <v>61</v>
      </c>
    </row>
    <row r="34" spans="1:11" x14ac:dyDescent="0.25">
      <c r="A34" t="s">
        <v>63</v>
      </c>
      <c r="C34" s="5">
        <v>170</v>
      </c>
      <c r="D34" s="42" t="s">
        <v>9</v>
      </c>
      <c r="G34" s="7"/>
      <c r="H34" s="7"/>
      <c r="I34" s="6" t="s">
        <v>29</v>
      </c>
      <c r="J34" s="6"/>
      <c r="K34" s="49" t="s">
        <v>10</v>
      </c>
    </row>
    <row r="35" spans="1:11" x14ac:dyDescent="0.25">
      <c r="B35" s="13"/>
      <c r="C35" s="92">
        <v>-3000</v>
      </c>
      <c r="D35" s="42" t="s">
        <v>33</v>
      </c>
      <c r="E35" s="6" t="s">
        <v>29</v>
      </c>
      <c r="G35" s="7" t="s">
        <v>29</v>
      </c>
      <c r="H35" s="7"/>
      <c r="K35" s="49" t="s">
        <v>83</v>
      </c>
    </row>
    <row r="36" spans="1:11" x14ac:dyDescent="0.25">
      <c r="B36" s="20"/>
      <c r="C36" s="21"/>
      <c r="D36" s="9" t="s">
        <v>36</v>
      </c>
      <c r="E36" s="11">
        <f>SUMIF(E27:E35,"yES",$C27:$C35)</f>
        <v>-3000</v>
      </c>
      <c r="F36" s="11">
        <f>SUMIF(F27:F35,"yES",$C27:$C35)</f>
        <v>0</v>
      </c>
      <c r="G36" s="11">
        <f>SUMIF(G27:G34,"yES",$C27:$C34)-C35</f>
        <v>7367.7</v>
      </c>
      <c r="H36" s="11">
        <f>SUMIF(H27:H35,"yES",$C27:$C35)</f>
        <v>4367.7</v>
      </c>
      <c r="I36" s="11">
        <f>SUMIF(I27:I35,"Yes",$C27:$C35)</f>
        <v>1170</v>
      </c>
      <c r="J36" s="11">
        <f>SUMIF(J27:J35,"Yes",$C27:$C35)</f>
        <v>-4000</v>
      </c>
    </row>
    <row r="37" spans="1:11" x14ac:dyDescent="0.25">
      <c r="B37" s="13" t="s">
        <v>37</v>
      </c>
      <c r="C37" s="5">
        <v>-4830</v>
      </c>
      <c r="D37" s="6" t="s">
        <v>51</v>
      </c>
      <c r="G37" s="7"/>
      <c r="H37" s="7"/>
      <c r="J37" s="6" t="s">
        <v>29</v>
      </c>
      <c r="K37" s="49" t="s">
        <v>67</v>
      </c>
    </row>
    <row r="38" spans="1:11" x14ac:dyDescent="0.25">
      <c r="B38" s="13"/>
      <c r="C38" s="5">
        <v>-5000</v>
      </c>
      <c r="D38" s="6" t="s">
        <v>53</v>
      </c>
      <c r="G38" s="7"/>
      <c r="H38" s="7"/>
      <c r="J38" s="6" t="s">
        <v>29</v>
      </c>
    </row>
    <row r="39" spans="1:11" x14ac:dyDescent="0.25">
      <c r="B39" s="13"/>
      <c r="C39" s="5">
        <v>-1170</v>
      </c>
      <c r="D39" s="6" t="s">
        <v>50</v>
      </c>
      <c r="G39" s="7"/>
      <c r="H39" s="7"/>
      <c r="J39" s="6" t="s">
        <v>29</v>
      </c>
      <c r="K39" s="49" t="s">
        <v>67</v>
      </c>
    </row>
    <row r="40" spans="1:11" x14ac:dyDescent="0.25">
      <c r="B40" s="13"/>
      <c r="C40" s="5">
        <v>1582</v>
      </c>
      <c r="D40" s="6" t="s">
        <v>3</v>
      </c>
      <c r="G40" s="7" t="s">
        <v>29</v>
      </c>
      <c r="H40" s="7" t="s">
        <v>29</v>
      </c>
      <c r="J40" s="6"/>
    </row>
    <row r="41" spans="1:11" x14ac:dyDescent="0.25">
      <c r="B41" s="13"/>
      <c r="C41" s="22">
        <v>-10000</v>
      </c>
      <c r="D41" s="6" t="s">
        <v>52</v>
      </c>
      <c r="G41" s="7"/>
      <c r="H41" s="7"/>
      <c r="I41" s="6"/>
      <c r="J41" s="6" t="s">
        <v>29</v>
      </c>
      <c r="K41" s="75" t="s">
        <v>68</v>
      </c>
    </row>
    <row r="42" spans="1:11" x14ac:dyDescent="0.25">
      <c r="B42" s="13"/>
      <c r="C42" s="22">
        <v>-5000</v>
      </c>
      <c r="D42" s="6" t="s">
        <v>12</v>
      </c>
      <c r="G42" s="7"/>
      <c r="H42" s="7"/>
      <c r="I42" s="6"/>
      <c r="J42" s="6" t="s">
        <v>29</v>
      </c>
      <c r="K42" s="49" t="s">
        <v>2</v>
      </c>
    </row>
    <row r="43" spans="1:11" x14ac:dyDescent="0.25">
      <c r="B43" s="13"/>
      <c r="C43" s="22">
        <v>-10000</v>
      </c>
      <c r="D43" s="6" t="s">
        <v>9</v>
      </c>
      <c r="G43" s="7"/>
      <c r="H43" s="7"/>
      <c r="J43" s="6" t="s">
        <v>29</v>
      </c>
      <c r="K43" s="49" t="s">
        <v>65</v>
      </c>
    </row>
    <row r="44" spans="1:11" x14ac:dyDescent="0.25">
      <c r="B44" s="23"/>
      <c r="C44" s="22">
        <v>8370</v>
      </c>
      <c r="D44" s="6" t="s">
        <v>4</v>
      </c>
      <c r="F44" s="6" t="s">
        <v>29</v>
      </c>
      <c r="G44" s="7"/>
      <c r="H44" s="7"/>
    </row>
    <row r="45" spans="1:11" s="25" customFormat="1" x14ac:dyDescent="0.25">
      <c r="B45" s="9"/>
      <c r="C45" s="24"/>
      <c r="D45" s="9" t="s">
        <v>38</v>
      </c>
      <c r="E45" s="11">
        <f>SUMIF(E37:E44,"yES",$C37:$C44)</f>
        <v>0</v>
      </c>
      <c r="F45" s="11">
        <f>SUMIF(F37:F44,"yES",$C37:$C44)</f>
        <v>8370</v>
      </c>
      <c r="G45" s="11">
        <f>SUMIF(G37:G44,"yES",$C37:$C44)</f>
        <v>1582</v>
      </c>
      <c r="H45" s="11">
        <f>SUMIF(H37:H44,"yES",$C37:$C44)</f>
        <v>1582</v>
      </c>
      <c r="I45" s="11">
        <f>SUMIF(I37:I44,"Yes",$C37:$C44)</f>
        <v>0</v>
      </c>
      <c r="J45" s="11">
        <f>SUMIF(J37:J44,"Yes",$C37:$C44)</f>
        <v>-36000</v>
      </c>
      <c r="K45" s="49"/>
    </row>
    <row r="46" spans="1:11" s="25" customFormat="1" x14ac:dyDescent="0.25">
      <c r="B46" s="13" t="s">
        <v>16</v>
      </c>
      <c r="C46" s="26">
        <v>100</v>
      </c>
      <c r="D46" s="6" t="s">
        <v>39</v>
      </c>
      <c r="E46" s="27"/>
      <c r="F46" s="27"/>
      <c r="G46" s="28" t="s">
        <v>29</v>
      </c>
      <c r="H46" s="28" t="s">
        <v>29</v>
      </c>
      <c r="I46" s="18"/>
      <c r="J46" s="18"/>
      <c r="K46" s="78"/>
    </row>
    <row r="47" spans="1:11" s="25" customFormat="1" x14ac:dyDescent="0.25">
      <c r="B47" s="13"/>
      <c r="C47" s="45">
        <v>7719.2</v>
      </c>
      <c r="D47" s="42" t="s">
        <v>55</v>
      </c>
      <c r="E47" s="27"/>
      <c r="F47" s="27"/>
      <c r="G47" s="28"/>
      <c r="H47" s="28"/>
      <c r="I47" s="18"/>
      <c r="J47" s="18"/>
      <c r="K47" s="79" t="s">
        <v>17</v>
      </c>
    </row>
    <row r="48" spans="1:11" s="25" customFormat="1" x14ac:dyDescent="0.25">
      <c r="B48" s="13"/>
      <c r="C48" s="45">
        <v>10000</v>
      </c>
      <c r="D48" s="42" t="s">
        <v>54</v>
      </c>
      <c r="E48" s="6"/>
      <c r="F48" s="6"/>
      <c r="G48" s="7" t="s">
        <v>29</v>
      </c>
      <c r="H48" s="7" t="s">
        <v>29</v>
      </c>
      <c r="K48" s="78"/>
    </row>
    <row r="49" spans="1:12" s="25" customFormat="1" x14ac:dyDescent="0.25">
      <c r="B49" s="13"/>
      <c r="C49" s="45">
        <v>8008</v>
      </c>
      <c r="D49" s="6" t="s">
        <v>3</v>
      </c>
      <c r="E49" s="6"/>
      <c r="F49" s="6"/>
      <c r="G49" s="7" t="s">
        <v>29</v>
      </c>
      <c r="H49" s="7" t="s">
        <v>29</v>
      </c>
      <c r="I49" s="39"/>
      <c r="J49" s="39"/>
      <c r="K49" s="78"/>
    </row>
    <row r="50" spans="1:12" s="25" customFormat="1" x14ac:dyDescent="0.25">
      <c r="A50" s="25" t="s">
        <v>63</v>
      </c>
      <c r="B50" s="13"/>
      <c r="C50" s="89">
        <v>9537</v>
      </c>
      <c r="D50" s="39" t="s">
        <v>5</v>
      </c>
      <c r="E50" s="6"/>
      <c r="F50" s="6"/>
      <c r="G50" s="7"/>
      <c r="H50" s="7"/>
      <c r="I50" s="39" t="s">
        <v>29</v>
      </c>
      <c r="J50" s="39"/>
      <c r="K50" s="75" t="s">
        <v>61</v>
      </c>
    </row>
    <row r="51" spans="1:12" s="25" customFormat="1" x14ac:dyDescent="0.25">
      <c r="A51" s="25" t="s">
        <v>63</v>
      </c>
      <c r="B51" s="13"/>
      <c r="C51" s="89">
        <v>1500</v>
      </c>
      <c r="D51" s="39" t="s">
        <v>9</v>
      </c>
      <c r="E51" s="6"/>
      <c r="F51" s="6"/>
      <c r="G51" s="7" t="s">
        <v>29</v>
      </c>
      <c r="H51" s="88" t="s">
        <v>29</v>
      </c>
      <c r="J51" s="39"/>
      <c r="K51" s="80" t="s">
        <v>10</v>
      </c>
      <c r="L51" s="25" t="s">
        <v>69</v>
      </c>
    </row>
    <row r="52" spans="1:12" s="25" customFormat="1" x14ac:dyDescent="0.25">
      <c r="A52" s="25" t="s">
        <v>63</v>
      </c>
      <c r="B52" s="13"/>
      <c r="C52" s="45">
        <v>2065</v>
      </c>
      <c r="D52" s="42" t="s">
        <v>9</v>
      </c>
      <c r="E52" s="6"/>
      <c r="F52" s="6"/>
      <c r="G52" s="7"/>
      <c r="H52" s="7"/>
      <c r="I52" s="39" t="s">
        <v>29</v>
      </c>
      <c r="J52" s="39"/>
      <c r="K52" s="49" t="s">
        <v>10</v>
      </c>
    </row>
    <row r="53" spans="1:12" x14ac:dyDescent="0.25">
      <c r="B53" s="13"/>
      <c r="C53" s="46">
        <v>-7750</v>
      </c>
      <c r="D53" s="6" t="s">
        <v>4</v>
      </c>
      <c r="F53" s="6" t="s">
        <v>29</v>
      </c>
      <c r="G53" s="7"/>
      <c r="H53" s="7"/>
      <c r="I53" s="25"/>
      <c r="J53" s="25"/>
      <c r="K53" s="78"/>
    </row>
    <row r="54" spans="1:12" x14ac:dyDescent="0.25">
      <c r="B54" s="9"/>
      <c r="C54" s="24"/>
      <c r="D54" s="9" t="s">
        <v>40</v>
      </c>
      <c r="E54" s="11">
        <f>SUMIF(E46:E53,"yES",$C46:$C53)</f>
        <v>0</v>
      </c>
      <c r="F54" s="11">
        <f>SUMIF(F46:F53,"yES",$C46:$C53)</f>
        <v>-7750</v>
      </c>
      <c r="G54" s="11">
        <f>SUMIF(G46:G53,"yES",$C46:$C53)</f>
        <v>19608</v>
      </c>
      <c r="H54" s="11">
        <f>SUMIF(H46:H53,"yES",$C46:$C53)</f>
        <v>19608</v>
      </c>
      <c r="I54" s="11">
        <f>SUMIF(I46:I53,"Yes",$C46:$C53)</f>
        <v>11602</v>
      </c>
      <c r="J54" s="11">
        <f>SUMIF(J46:J53,"Yes",$C46:$C53)</f>
        <v>0</v>
      </c>
    </row>
    <row r="55" spans="1:12" x14ac:dyDescent="0.25">
      <c r="B55" s="13" t="s">
        <v>41</v>
      </c>
      <c r="C55" s="17">
        <v>-1000</v>
      </c>
      <c r="D55" s="42" t="s">
        <v>1</v>
      </c>
      <c r="G55" s="7"/>
      <c r="H55" s="7"/>
      <c r="I55" s="6" t="s">
        <v>56</v>
      </c>
      <c r="J55" s="6"/>
      <c r="K55" s="49" t="s">
        <v>6</v>
      </c>
    </row>
    <row r="56" spans="1:12" x14ac:dyDescent="0.25">
      <c r="B56" s="13"/>
      <c r="C56" s="17">
        <v>1617.1</v>
      </c>
      <c r="D56" s="6" t="s">
        <v>14</v>
      </c>
      <c r="G56" s="7" t="s">
        <v>56</v>
      </c>
      <c r="H56" s="7" t="s">
        <v>56</v>
      </c>
      <c r="I56" s="6"/>
      <c r="J56" s="6"/>
      <c r="K56" s="75" t="s">
        <v>48</v>
      </c>
    </row>
    <row r="57" spans="1:12" x14ac:dyDescent="0.25">
      <c r="A57" t="s">
        <v>63</v>
      </c>
      <c r="B57" s="13"/>
      <c r="C57" s="17">
        <v>1526.5</v>
      </c>
      <c r="D57" s="42" t="s">
        <v>58</v>
      </c>
      <c r="G57" s="7"/>
      <c r="H57" s="7"/>
      <c r="I57" s="6" t="s">
        <v>29</v>
      </c>
      <c r="J57" s="6"/>
      <c r="K57" s="49" t="s">
        <v>57</v>
      </c>
    </row>
    <row r="58" spans="1:12" x14ac:dyDescent="0.25">
      <c r="B58" s="13"/>
      <c r="C58" s="17">
        <v>3969.3</v>
      </c>
      <c r="D58" s="6" t="s">
        <v>62</v>
      </c>
      <c r="G58" s="7"/>
      <c r="H58" s="7"/>
      <c r="I58" s="6" t="s">
        <v>29</v>
      </c>
      <c r="J58" s="6"/>
      <c r="K58" s="75" t="s">
        <v>2</v>
      </c>
    </row>
    <row r="59" spans="1:12" x14ac:dyDescent="0.25">
      <c r="B59" s="13"/>
      <c r="C59" s="17">
        <v>2500</v>
      </c>
      <c r="D59" s="42" t="s">
        <v>12</v>
      </c>
      <c r="G59" s="7" t="s">
        <v>56</v>
      </c>
      <c r="H59" s="7" t="s">
        <v>56</v>
      </c>
      <c r="I59" s="6"/>
      <c r="J59" s="6"/>
      <c r="K59" s="49" t="s">
        <v>6</v>
      </c>
    </row>
    <row r="60" spans="1:12" x14ac:dyDescent="0.25">
      <c r="B60" s="13"/>
      <c r="C60" s="5">
        <v>1655</v>
      </c>
      <c r="D60" s="42" t="s">
        <v>12</v>
      </c>
      <c r="G60" s="7" t="s">
        <v>56</v>
      </c>
      <c r="H60" s="7" t="s">
        <v>56</v>
      </c>
      <c r="I60" s="6"/>
      <c r="J60" s="6"/>
      <c r="K60" s="49" t="s">
        <v>6</v>
      </c>
    </row>
    <row r="61" spans="1:12" x14ac:dyDescent="0.25">
      <c r="A61" t="s">
        <v>63</v>
      </c>
      <c r="B61" s="13"/>
      <c r="C61" s="17">
        <v>15750</v>
      </c>
      <c r="D61" s="42" t="s">
        <v>5</v>
      </c>
      <c r="G61" s="7"/>
      <c r="H61" s="7"/>
      <c r="I61" s="6" t="s">
        <v>29</v>
      </c>
      <c r="J61" s="6"/>
      <c r="K61" s="75" t="s">
        <v>61</v>
      </c>
    </row>
    <row r="62" spans="1:12" x14ac:dyDescent="0.25">
      <c r="A62" t="s">
        <v>63</v>
      </c>
      <c r="B62" s="13"/>
      <c r="C62" s="5">
        <v>8663</v>
      </c>
      <c r="D62" s="6" t="s">
        <v>5</v>
      </c>
      <c r="G62" s="7"/>
      <c r="H62" s="7"/>
      <c r="I62" s="6" t="s">
        <v>29</v>
      </c>
      <c r="J62" s="6"/>
      <c r="K62" s="75" t="s">
        <v>61</v>
      </c>
    </row>
    <row r="63" spans="1:12" x14ac:dyDescent="0.25">
      <c r="A63" t="s">
        <v>63</v>
      </c>
      <c r="B63" s="13"/>
      <c r="C63" s="17">
        <v>1678</v>
      </c>
      <c r="D63" s="42" t="s">
        <v>9</v>
      </c>
      <c r="G63" s="7"/>
      <c r="H63" s="7"/>
      <c r="I63" s="6" t="s">
        <v>29</v>
      </c>
      <c r="J63" s="6"/>
      <c r="K63" s="80" t="s">
        <v>10</v>
      </c>
    </row>
    <row r="64" spans="1:12" x14ac:dyDescent="0.25">
      <c r="A64" t="s">
        <v>63</v>
      </c>
      <c r="B64" s="13"/>
      <c r="C64" s="17">
        <v>1028</v>
      </c>
      <c r="D64" s="42" t="s">
        <v>9</v>
      </c>
      <c r="G64" s="7"/>
      <c r="H64" s="7"/>
      <c r="I64" s="6" t="s">
        <v>29</v>
      </c>
      <c r="J64" s="6"/>
      <c r="K64" s="80" t="s">
        <v>10</v>
      </c>
    </row>
    <row r="65" spans="2:11" x14ac:dyDescent="0.25">
      <c r="C65" s="17">
        <v>-6750</v>
      </c>
      <c r="D65" s="6" t="s">
        <v>4</v>
      </c>
      <c r="F65" s="6" t="s">
        <v>29</v>
      </c>
      <c r="G65" s="7"/>
      <c r="H65" s="7"/>
    </row>
    <row r="66" spans="2:11" x14ac:dyDescent="0.25">
      <c r="C66" s="17">
        <v>-1095</v>
      </c>
      <c r="D66" s="6" t="s">
        <v>42</v>
      </c>
      <c r="E66" s="6" t="s">
        <v>29</v>
      </c>
      <c r="G66" s="7" t="s">
        <v>29</v>
      </c>
      <c r="H66" s="7"/>
      <c r="K66" s="77" t="s">
        <v>83</v>
      </c>
    </row>
    <row r="67" spans="2:11" x14ac:dyDescent="0.25">
      <c r="B67" s="20"/>
      <c r="C67" s="29"/>
      <c r="D67" s="9" t="s">
        <v>43</v>
      </c>
      <c r="E67" s="11">
        <f>SUMIF(E55:E66,"yES",$C55:$C66)</f>
        <v>-1095</v>
      </c>
      <c r="F67" s="11">
        <f>SUMIF(F55:F66,"yES",$C55:$C66)</f>
        <v>-6750</v>
      </c>
      <c r="G67" s="11">
        <f>SUMIF(G55:G65,"yES",$C55:$C65)-C66</f>
        <v>6867.1</v>
      </c>
      <c r="H67" s="11">
        <f>SUMIF(H55:H66,"yES",$C55:$C66)</f>
        <v>5772.1</v>
      </c>
      <c r="I67" s="11">
        <f>SUMIF(I55:I66,"Yes",$C55:$C66)</f>
        <v>31614.799999999999</v>
      </c>
      <c r="J67" s="11">
        <f>SUMIF(J55:J66,"Yes",$C55:$C66)</f>
        <v>0</v>
      </c>
    </row>
    <row r="69" spans="2:11" x14ac:dyDescent="0.25">
      <c r="D69" s="30"/>
      <c r="E69" s="31"/>
    </row>
    <row r="70" spans="2:11" x14ac:dyDescent="0.25">
      <c r="B70" s="32"/>
      <c r="E70" s="31"/>
    </row>
    <row r="71" spans="2:11" x14ac:dyDescent="0.25">
      <c r="C71" s="33"/>
    </row>
    <row r="72" spans="2:11" s="34" customFormat="1" x14ac:dyDescent="0.25">
      <c r="B72" s="6"/>
      <c r="C72" s="5"/>
      <c r="D72" s="6"/>
      <c r="E72" s="6"/>
      <c r="F72" s="6"/>
      <c r="G72" s="6"/>
      <c r="H72" s="6"/>
      <c r="I72"/>
      <c r="J72"/>
      <c r="K72" s="49"/>
    </row>
    <row r="73" spans="2:11" x14ac:dyDescent="0.25">
      <c r="I73" s="34"/>
      <c r="J73" s="34"/>
      <c r="K73" s="81"/>
    </row>
    <row r="74" spans="2:11" x14ac:dyDescent="0.25">
      <c r="B74" s="35"/>
      <c r="C74" s="36"/>
      <c r="D74" s="35"/>
      <c r="E74" s="35"/>
      <c r="F74" s="35"/>
      <c r="G74" s="35"/>
      <c r="H74" s="35"/>
    </row>
    <row r="75" spans="2:11" x14ac:dyDescent="0.25">
      <c r="D75" s="37"/>
      <c r="E75" s="37"/>
      <c r="F75" s="37"/>
      <c r="G75" s="37"/>
      <c r="H75" s="37"/>
    </row>
    <row r="76" spans="2:11" x14ac:dyDescent="0.25">
      <c r="D76" s="37"/>
      <c r="E76" s="37"/>
      <c r="F76" s="37"/>
      <c r="G76" s="37"/>
      <c r="H76" s="37"/>
    </row>
    <row r="77" spans="2:11" x14ac:dyDescent="0.25">
      <c r="D77" s="37"/>
      <c r="E77" s="37"/>
      <c r="F77" s="37"/>
      <c r="G77" s="37"/>
      <c r="H77" s="37"/>
    </row>
    <row r="78" spans="2:11" x14ac:dyDescent="0.25">
      <c r="D78" s="37"/>
      <c r="E78" s="37"/>
      <c r="F78" s="37"/>
      <c r="G78" s="37"/>
      <c r="H78" s="37"/>
    </row>
    <row r="79" spans="2:11" x14ac:dyDescent="0.25">
      <c r="D79" s="37"/>
      <c r="E79" s="37"/>
      <c r="F79" s="37"/>
      <c r="G79" s="37"/>
      <c r="H79" s="37"/>
    </row>
    <row r="80" spans="2:11" x14ac:dyDescent="0.25">
      <c r="D80" s="37"/>
      <c r="E80" s="37"/>
      <c r="F80" s="37"/>
      <c r="G80" s="37"/>
      <c r="H80" s="37"/>
    </row>
    <row r="81" spans="4:8" x14ac:dyDescent="0.25">
      <c r="D81" s="37"/>
      <c r="E81" s="37"/>
      <c r="F81" s="37"/>
      <c r="G81" s="37"/>
      <c r="H81" s="37"/>
    </row>
  </sheetData>
  <autoFilter ref="B1:K67" xr:uid="{32748724-4E85-48C7-A7EC-13EFD7EA965B}"/>
  <pageMargins left="0.7" right="0.7" top="0.75" bottom="0.75" header="0.3" footer="0.3"/>
  <pageSetup scale="61" orientation="landscape" r:id="rId1"/>
  <rowBreaks count="1" manualBreakCount="1">
    <brk id="36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6B575-3101-454A-BD16-8969B7C435DE}">
  <dimension ref="B3:K10"/>
  <sheetViews>
    <sheetView workbookViewId="0">
      <selection activeCell="D14" sqref="D14"/>
    </sheetView>
  </sheetViews>
  <sheetFormatPr defaultRowHeight="15" x14ac:dyDescent="0.25"/>
  <sheetData>
    <row r="3" spans="2:11" x14ac:dyDescent="0.25">
      <c r="B3" s="91" t="s">
        <v>79</v>
      </c>
      <c r="C3" s="91"/>
      <c r="D3" s="91"/>
      <c r="E3" s="91"/>
    </row>
    <row r="4" spans="2:11" ht="15.75" thickBot="1" x14ac:dyDescent="0.3">
      <c r="B4" s="82"/>
      <c r="C4" s="82" t="s">
        <v>27</v>
      </c>
      <c r="D4" s="82" t="s">
        <v>16</v>
      </c>
      <c r="E4" s="82" t="s">
        <v>41</v>
      </c>
    </row>
    <row r="5" spans="2:11" ht="15.75" thickTop="1" x14ac:dyDescent="0.25">
      <c r="B5" s="83">
        <v>44075</v>
      </c>
      <c r="C5" s="84">
        <v>0</v>
      </c>
      <c r="D5" s="84">
        <v>0</v>
      </c>
      <c r="E5" s="84">
        <v>0</v>
      </c>
    </row>
    <row r="6" spans="2:11" x14ac:dyDescent="0.25">
      <c r="B6" s="85">
        <v>44105</v>
      </c>
      <c r="C6" s="86">
        <v>6608</v>
      </c>
      <c r="D6" s="86">
        <v>0</v>
      </c>
      <c r="E6" s="86">
        <v>1111</v>
      </c>
    </row>
    <row r="7" spans="2:11" x14ac:dyDescent="0.25">
      <c r="B7" s="13" t="s">
        <v>80</v>
      </c>
      <c r="C7" s="87">
        <f>SUM(C5:C6)</f>
        <v>6608</v>
      </c>
      <c r="D7" s="87">
        <f>SUM(D5:D6)</f>
        <v>0</v>
      </c>
      <c r="E7" s="87">
        <f>SUM(E5:E6)</f>
        <v>1111</v>
      </c>
    </row>
    <row r="9" spans="2:11" x14ac:dyDescent="0.25">
      <c r="B9" t="s">
        <v>82</v>
      </c>
    </row>
    <row r="10" spans="2:11" x14ac:dyDescent="0.25">
      <c r="B10" s="90" t="s">
        <v>81</v>
      </c>
      <c r="C10" s="90"/>
      <c r="D10" s="90"/>
      <c r="E10" s="90"/>
      <c r="F10" s="90"/>
      <c r="G10" s="90"/>
      <c r="H10" s="90"/>
      <c r="I10" s="90"/>
      <c r="J10" s="90"/>
      <c r="K10" s="90"/>
    </row>
  </sheetData>
  <mergeCells count="1">
    <mergeCell ref="B3:E3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D0EB0-CA9E-4079-85CD-301C35038B45}">
  <sheetPr>
    <pageSetUpPr fitToPage="1"/>
  </sheetPr>
  <dimension ref="A1:G68"/>
  <sheetViews>
    <sheetView zoomScale="80" zoomScaleNormal="80" workbookViewId="0">
      <pane ySplit="1" topLeftCell="A5" activePane="bottomLeft" state="frozen"/>
      <selection pane="bottomLeft" activeCell="C15" sqref="C15"/>
    </sheetView>
  </sheetViews>
  <sheetFormatPr defaultRowHeight="15" x14ac:dyDescent="0.25"/>
  <cols>
    <col min="1" max="1" width="16.85546875" customWidth="1"/>
    <col min="2" max="2" width="13.42578125" style="6" customWidth="1"/>
    <col min="3" max="3" width="49" customWidth="1"/>
    <col min="4" max="4" width="20.42578125" customWidth="1"/>
    <col min="5" max="5" width="17" customWidth="1"/>
    <col min="6" max="6" width="17.5703125" customWidth="1"/>
    <col min="7" max="7" width="16.28515625" customWidth="1"/>
  </cols>
  <sheetData>
    <row r="1" spans="1:7" ht="72.75" thickBot="1" x14ac:dyDescent="0.3">
      <c r="A1" s="50" t="s">
        <v>72</v>
      </c>
      <c r="B1" s="50" t="s">
        <v>73</v>
      </c>
      <c r="C1" s="50" t="s">
        <v>19</v>
      </c>
      <c r="D1" s="50" t="s">
        <v>74</v>
      </c>
      <c r="E1" s="50" t="s">
        <v>75</v>
      </c>
      <c r="F1" s="50" t="s">
        <v>76</v>
      </c>
      <c r="G1" s="50" t="s">
        <v>77</v>
      </c>
    </row>
    <row r="2" spans="1:7" ht="15.75" thickTop="1" x14ac:dyDescent="0.25">
      <c r="A2" s="51" t="s">
        <v>24</v>
      </c>
      <c r="B2" s="65">
        <v>6400</v>
      </c>
      <c r="C2" s="52" t="s">
        <v>5</v>
      </c>
      <c r="D2" s="52"/>
      <c r="E2" s="52"/>
      <c r="F2" s="52" t="s">
        <v>29</v>
      </c>
      <c r="G2" s="52"/>
    </row>
    <row r="3" spans="1:7" x14ac:dyDescent="0.25">
      <c r="A3" s="53"/>
      <c r="B3" s="65">
        <v>1088</v>
      </c>
      <c r="C3" s="52" t="s">
        <v>9</v>
      </c>
      <c r="D3" s="52"/>
      <c r="E3" s="52"/>
      <c r="F3" s="52" t="s">
        <v>29</v>
      </c>
      <c r="G3" s="52"/>
    </row>
    <row r="4" spans="1:7" x14ac:dyDescent="0.25">
      <c r="A4" s="54"/>
      <c r="B4" s="55"/>
      <c r="C4" s="54" t="s">
        <v>26</v>
      </c>
      <c r="D4" s="55">
        <f>SUMIF(D2:D3,"yes",$B2:$B3)</f>
        <v>0</v>
      </c>
      <c r="E4" s="55">
        <f>SUMIF(E2:E3,"yes",$B2:$B3)</f>
        <v>0</v>
      </c>
      <c r="F4" s="55">
        <f>-SUMIF(F2:F3,"yES",$B2:$B3)</f>
        <v>-7488</v>
      </c>
      <c r="G4" s="59"/>
    </row>
    <row r="5" spans="1:7" x14ac:dyDescent="0.25">
      <c r="A5" s="56" t="s">
        <v>27</v>
      </c>
      <c r="B5" s="65">
        <v>-5</v>
      </c>
      <c r="C5" s="52" t="s">
        <v>44</v>
      </c>
      <c r="D5" s="52"/>
      <c r="E5" s="52"/>
      <c r="F5" s="61"/>
      <c r="G5" s="52" t="s">
        <v>29</v>
      </c>
    </row>
    <row r="6" spans="1:7" x14ac:dyDescent="0.25">
      <c r="A6" s="56"/>
      <c r="B6" s="65">
        <v>5</v>
      </c>
      <c r="C6" s="52" t="s">
        <v>44</v>
      </c>
      <c r="D6" s="52"/>
      <c r="E6" s="52"/>
      <c r="F6" s="61"/>
      <c r="G6" s="52"/>
    </row>
    <row r="7" spans="1:7" x14ac:dyDescent="0.25">
      <c r="A7" s="56"/>
      <c r="B7" s="65">
        <v>6500</v>
      </c>
      <c r="C7" s="57" t="s">
        <v>7</v>
      </c>
      <c r="D7" s="52"/>
      <c r="E7" s="52"/>
      <c r="F7" s="61"/>
      <c r="G7" s="52"/>
    </row>
    <row r="8" spans="1:7" x14ac:dyDescent="0.25">
      <c r="A8" s="56"/>
      <c r="B8" s="65">
        <v>5000</v>
      </c>
      <c r="C8" s="52" t="s">
        <v>28</v>
      </c>
      <c r="D8" s="52"/>
      <c r="E8" s="52"/>
      <c r="F8" s="61"/>
      <c r="G8" s="52"/>
    </row>
    <row r="9" spans="1:7" x14ac:dyDescent="0.25">
      <c r="A9" s="56"/>
      <c r="B9" s="65">
        <v>4830</v>
      </c>
      <c r="C9" s="57" t="s">
        <v>60</v>
      </c>
      <c r="D9" s="52"/>
      <c r="E9" s="52"/>
      <c r="F9" s="61"/>
      <c r="G9" s="52"/>
    </row>
    <row r="10" spans="1:7" x14ac:dyDescent="0.25">
      <c r="A10" s="52"/>
      <c r="B10" s="65">
        <v>1000</v>
      </c>
      <c r="C10" s="52" t="s">
        <v>45</v>
      </c>
      <c r="D10" s="52"/>
      <c r="E10" s="52"/>
      <c r="F10" s="61"/>
      <c r="G10" s="52"/>
    </row>
    <row r="11" spans="1:7" x14ac:dyDescent="0.25">
      <c r="A11" s="52"/>
      <c r="B11" s="65">
        <v>4900</v>
      </c>
      <c r="C11" s="57" t="s">
        <v>5</v>
      </c>
      <c r="D11" s="52"/>
      <c r="E11" s="52"/>
      <c r="F11" s="70" t="s">
        <v>29</v>
      </c>
      <c r="G11" s="52"/>
    </row>
    <row r="12" spans="1:7" x14ac:dyDescent="0.25">
      <c r="A12" s="52"/>
      <c r="B12" s="65">
        <v>1000</v>
      </c>
      <c r="C12" s="57" t="s">
        <v>8</v>
      </c>
      <c r="D12" s="52"/>
      <c r="E12" s="52"/>
      <c r="F12" s="70" t="s">
        <v>29</v>
      </c>
      <c r="G12" s="52"/>
    </row>
    <row r="13" spans="1:7" x14ac:dyDescent="0.25">
      <c r="A13" s="52"/>
      <c r="B13" s="65">
        <v>1833</v>
      </c>
      <c r="C13" s="57" t="s">
        <v>9</v>
      </c>
      <c r="D13" s="52"/>
      <c r="E13" s="52"/>
      <c r="F13" s="70" t="s">
        <v>29</v>
      </c>
      <c r="G13" s="52"/>
    </row>
    <row r="14" spans="1:7" x14ac:dyDescent="0.25">
      <c r="A14" s="52"/>
      <c r="B14" s="65">
        <v>1000</v>
      </c>
      <c r="C14" s="58" t="s">
        <v>4</v>
      </c>
      <c r="D14" s="52"/>
      <c r="E14" s="52" t="s">
        <v>29</v>
      </c>
      <c r="F14" s="70"/>
      <c r="G14" s="52"/>
    </row>
    <row r="15" spans="1:7" x14ac:dyDescent="0.25">
      <c r="A15" s="52"/>
      <c r="B15" s="66">
        <v>-7101</v>
      </c>
      <c r="C15" s="52" t="s">
        <v>30</v>
      </c>
      <c r="D15" s="52" t="s">
        <v>29</v>
      </c>
      <c r="E15" s="52"/>
      <c r="F15" s="61"/>
      <c r="G15" s="52"/>
    </row>
    <row r="16" spans="1:7" x14ac:dyDescent="0.25">
      <c r="A16" s="59"/>
      <c r="B16" s="67"/>
      <c r="C16" s="54" t="s">
        <v>31</v>
      </c>
      <c r="D16" s="55">
        <f>SUMIF(D5:D15,"Yes",$C5:$C15)</f>
        <v>0</v>
      </c>
      <c r="E16" s="55">
        <f>SUMIF(E5:E15,"yES",$C5:$C15)</f>
        <v>0</v>
      </c>
      <c r="F16" s="55">
        <f>-SUMIF(F5:F15,"yES",$B5:$B15)</f>
        <v>-7733</v>
      </c>
      <c r="G16" s="55">
        <f>-SUMIF(G5:G15,"yES",$B5:$B15)</f>
        <v>5</v>
      </c>
    </row>
    <row r="17" spans="1:7" x14ac:dyDescent="0.25">
      <c r="A17" s="56" t="s">
        <v>32</v>
      </c>
      <c r="B17" s="68">
        <v>100</v>
      </c>
      <c r="C17" s="60" t="s">
        <v>11</v>
      </c>
      <c r="D17" s="61"/>
      <c r="E17" s="61"/>
      <c r="F17" s="52"/>
      <c r="G17" s="52"/>
    </row>
    <row r="18" spans="1:7" x14ac:dyDescent="0.25">
      <c r="A18" s="52"/>
      <c r="B18" s="65">
        <v>-699</v>
      </c>
      <c r="C18" s="62" t="s">
        <v>7</v>
      </c>
      <c r="D18" s="52"/>
      <c r="E18" s="52"/>
      <c r="F18" s="52"/>
      <c r="G18" s="52" t="s">
        <v>29</v>
      </c>
    </row>
    <row r="19" spans="1:7" x14ac:dyDescent="0.25">
      <c r="A19" s="56"/>
      <c r="B19" s="65">
        <v>699</v>
      </c>
      <c r="C19" s="62" t="s">
        <v>7</v>
      </c>
      <c r="D19" s="52"/>
      <c r="E19" s="52"/>
      <c r="F19" s="52"/>
      <c r="G19" s="52"/>
    </row>
    <row r="20" spans="1:7" x14ac:dyDescent="0.25">
      <c r="A20" s="56"/>
      <c r="B20" s="65">
        <v>1170</v>
      </c>
      <c r="C20" s="62" t="s">
        <v>60</v>
      </c>
      <c r="D20" s="52"/>
      <c r="E20" s="52"/>
      <c r="F20" s="52"/>
      <c r="G20" s="52"/>
    </row>
    <row r="21" spans="1:7" x14ac:dyDescent="0.25">
      <c r="A21" s="56"/>
      <c r="B21" s="65">
        <v>3000</v>
      </c>
      <c r="C21" s="62" t="s">
        <v>12</v>
      </c>
      <c r="D21" s="52"/>
      <c r="E21" s="52"/>
      <c r="F21" s="52"/>
      <c r="G21" s="52"/>
    </row>
    <row r="22" spans="1:7" x14ac:dyDescent="0.25">
      <c r="A22" s="56"/>
      <c r="B22" s="65">
        <v>3750</v>
      </c>
      <c r="C22" s="52" t="s">
        <v>5</v>
      </c>
      <c r="D22" s="52"/>
      <c r="E22" s="52"/>
      <c r="F22" s="52" t="s">
        <v>29</v>
      </c>
      <c r="G22" s="52"/>
    </row>
    <row r="23" spans="1:7" x14ac:dyDescent="0.25">
      <c r="A23" s="56"/>
      <c r="B23" s="65">
        <v>638</v>
      </c>
      <c r="C23" s="52" t="s">
        <v>9</v>
      </c>
      <c r="D23" s="52"/>
      <c r="E23" s="52"/>
      <c r="F23" s="52" t="s">
        <v>29</v>
      </c>
      <c r="G23" s="52"/>
    </row>
    <row r="24" spans="1:7" x14ac:dyDescent="0.25">
      <c r="A24" s="52"/>
      <c r="B24" s="68">
        <v>5130</v>
      </c>
      <c r="C24" s="62" t="s">
        <v>4</v>
      </c>
      <c r="D24" s="52"/>
      <c r="E24" s="52" t="s">
        <v>29</v>
      </c>
      <c r="F24" s="52"/>
      <c r="G24" s="52"/>
    </row>
    <row r="25" spans="1:7" x14ac:dyDescent="0.25">
      <c r="A25" s="52"/>
      <c r="B25" s="65">
        <v>-3700</v>
      </c>
      <c r="C25" s="62" t="s">
        <v>33</v>
      </c>
      <c r="D25" s="52" t="s">
        <v>29</v>
      </c>
      <c r="E25" s="52"/>
      <c r="F25" s="52"/>
      <c r="G25" s="52"/>
    </row>
    <row r="26" spans="1:7" x14ac:dyDescent="0.25">
      <c r="A26" s="59"/>
      <c r="B26" s="67"/>
      <c r="C26" s="54" t="s">
        <v>34</v>
      </c>
      <c r="D26" s="55">
        <f>SUMIF(D17:D25,"yES",B17:B25)</f>
        <v>-3700</v>
      </c>
      <c r="E26" s="55">
        <f>SUMIF(E17:E25,"yES",$B17:$B25)</f>
        <v>5130</v>
      </c>
      <c r="F26" s="55">
        <f>-SUMIF(F17:F25,"yes",B17:B25)</f>
        <v>-4388</v>
      </c>
      <c r="G26" s="71">
        <f>-SUMIF(G17:G25,"yes",B17:B25)</f>
        <v>699</v>
      </c>
    </row>
    <row r="27" spans="1:7" x14ac:dyDescent="0.25">
      <c r="A27" s="56" t="s">
        <v>35</v>
      </c>
      <c r="B27" s="66">
        <v>100</v>
      </c>
      <c r="C27" s="52" t="s">
        <v>13</v>
      </c>
      <c r="D27" s="52"/>
      <c r="E27" s="52"/>
      <c r="F27" s="52"/>
      <c r="G27" s="52"/>
    </row>
    <row r="28" spans="1:7" x14ac:dyDescent="0.25">
      <c r="A28" s="52"/>
      <c r="B28" s="65">
        <v>1098.4000000000001</v>
      </c>
      <c r="C28" s="63" t="s">
        <v>47</v>
      </c>
      <c r="D28" s="52"/>
      <c r="E28" s="52"/>
      <c r="F28" s="52"/>
      <c r="G28" s="52"/>
    </row>
    <row r="29" spans="1:7" x14ac:dyDescent="0.25">
      <c r="A29" s="52"/>
      <c r="B29" s="65">
        <v>-4000</v>
      </c>
      <c r="C29" s="63" t="s">
        <v>12</v>
      </c>
      <c r="D29" s="52"/>
      <c r="E29" s="52"/>
      <c r="F29" s="52"/>
      <c r="G29" s="52" t="s">
        <v>29</v>
      </c>
    </row>
    <row r="30" spans="1:7" x14ac:dyDescent="0.25">
      <c r="A30" s="52"/>
      <c r="B30" s="65">
        <v>4000</v>
      </c>
      <c r="C30" s="63" t="s">
        <v>12</v>
      </c>
      <c r="D30" s="52"/>
      <c r="E30" s="52"/>
      <c r="F30" s="52"/>
      <c r="G30" s="52"/>
    </row>
    <row r="31" spans="1:7" x14ac:dyDescent="0.25">
      <c r="A31" s="52"/>
      <c r="B31" s="65">
        <v>1103.0999999999999</v>
      </c>
      <c r="C31" s="63" t="s">
        <v>15</v>
      </c>
      <c r="D31" s="52"/>
      <c r="E31" s="52"/>
      <c r="F31" s="52"/>
      <c r="G31" s="52"/>
    </row>
    <row r="32" spans="1:7" x14ac:dyDescent="0.25">
      <c r="A32" s="52"/>
      <c r="B32" s="65">
        <v>2066.1999999999998</v>
      </c>
      <c r="C32" s="63" t="s">
        <v>12</v>
      </c>
      <c r="D32" s="52"/>
      <c r="E32" s="52"/>
      <c r="F32" s="52"/>
      <c r="G32" s="52"/>
    </row>
    <row r="33" spans="1:7" x14ac:dyDescent="0.25">
      <c r="A33" s="52"/>
      <c r="B33" s="65">
        <v>1000</v>
      </c>
      <c r="C33" s="63" t="s">
        <v>49</v>
      </c>
      <c r="D33" s="52"/>
      <c r="E33" s="52"/>
      <c r="F33" s="52" t="s">
        <v>29</v>
      </c>
      <c r="G33" s="52"/>
    </row>
    <row r="34" spans="1:7" x14ac:dyDescent="0.25">
      <c r="A34" s="52"/>
      <c r="B34" s="65">
        <v>170</v>
      </c>
      <c r="C34" s="63" t="s">
        <v>9</v>
      </c>
      <c r="D34" s="52"/>
      <c r="E34" s="52"/>
      <c r="F34" s="52" t="s">
        <v>29</v>
      </c>
      <c r="G34" s="52"/>
    </row>
    <row r="35" spans="1:7" x14ac:dyDescent="0.25">
      <c r="A35" s="56"/>
      <c r="B35" s="65">
        <v>-3000</v>
      </c>
      <c r="C35" s="63" t="s">
        <v>33</v>
      </c>
      <c r="D35" s="52" t="s">
        <v>29</v>
      </c>
      <c r="E35" s="52" t="s">
        <v>25</v>
      </c>
      <c r="F35" s="52"/>
      <c r="G35" s="52"/>
    </row>
    <row r="36" spans="1:7" x14ac:dyDescent="0.25">
      <c r="A36" s="59"/>
      <c r="B36" s="67"/>
      <c r="C36" s="54" t="s">
        <v>36</v>
      </c>
      <c r="D36" s="55">
        <f>SUMIF(D27:D35,"yES",$B27:$B35)</f>
        <v>-3000</v>
      </c>
      <c r="E36" s="55">
        <f>SUMIF(E27:E35,"yES",$B27:$B35)</f>
        <v>0</v>
      </c>
      <c r="F36" s="55">
        <f>-SUMIF(F27:F35,"yES",$B27:$B35)</f>
        <v>-1170</v>
      </c>
      <c r="G36" s="55">
        <f>-SUMIF(G27:G35,"yES",$B27:$B35)</f>
        <v>4000</v>
      </c>
    </row>
    <row r="37" spans="1:7" x14ac:dyDescent="0.25">
      <c r="A37" s="56" t="s">
        <v>37</v>
      </c>
      <c r="B37" s="65">
        <v>-4830</v>
      </c>
      <c r="C37" s="52" t="s">
        <v>51</v>
      </c>
      <c r="D37" s="52"/>
      <c r="E37" s="52"/>
      <c r="F37" s="52"/>
      <c r="G37" s="52" t="s">
        <v>29</v>
      </c>
    </row>
    <row r="38" spans="1:7" x14ac:dyDescent="0.25">
      <c r="A38" s="56"/>
      <c r="B38" s="65">
        <v>-5000</v>
      </c>
      <c r="C38" s="52" t="s">
        <v>53</v>
      </c>
      <c r="D38" s="52"/>
      <c r="E38" s="52"/>
      <c r="F38" s="52"/>
      <c r="G38" s="52" t="s">
        <v>29</v>
      </c>
    </row>
    <row r="39" spans="1:7" x14ac:dyDescent="0.25">
      <c r="A39" s="56"/>
      <c r="B39" s="65">
        <v>-1170</v>
      </c>
      <c r="C39" s="52" t="s">
        <v>50</v>
      </c>
      <c r="D39" s="52"/>
      <c r="E39" s="52"/>
      <c r="F39" s="52"/>
      <c r="G39" s="52" t="s">
        <v>29</v>
      </c>
    </row>
    <row r="40" spans="1:7" x14ac:dyDescent="0.25">
      <c r="A40" s="56"/>
      <c r="B40" s="65">
        <v>1582</v>
      </c>
      <c r="C40" s="52" t="s">
        <v>3</v>
      </c>
      <c r="D40" s="52"/>
      <c r="E40" s="52"/>
      <c r="F40" s="52"/>
      <c r="G40" s="52"/>
    </row>
    <row r="41" spans="1:7" x14ac:dyDescent="0.25">
      <c r="A41" s="56"/>
      <c r="B41" s="68">
        <v>-10000</v>
      </c>
      <c r="C41" s="52" t="s">
        <v>52</v>
      </c>
      <c r="D41" s="52"/>
      <c r="E41" s="52"/>
      <c r="F41" s="52"/>
      <c r="G41" s="52" t="s">
        <v>29</v>
      </c>
    </row>
    <row r="42" spans="1:7" x14ac:dyDescent="0.25">
      <c r="A42" s="56"/>
      <c r="B42" s="68">
        <v>-5000</v>
      </c>
      <c r="C42" s="52" t="s">
        <v>12</v>
      </c>
      <c r="D42" s="52"/>
      <c r="E42" s="52"/>
      <c r="F42" s="52"/>
      <c r="G42" s="52" t="s">
        <v>29</v>
      </c>
    </row>
    <row r="43" spans="1:7" x14ac:dyDescent="0.25">
      <c r="A43" s="56"/>
      <c r="B43" s="68">
        <v>-10000</v>
      </c>
      <c r="C43" s="52" t="s">
        <v>9</v>
      </c>
      <c r="D43" s="52"/>
      <c r="E43" s="52"/>
      <c r="F43" s="52"/>
      <c r="G43" s="52" t="s">
        <v>29</v>
      </c>
    </row>
    <row r="44" spans="1:7" x14ac:dyDescent="0.25">
      <c r="A44" s="64"/>
      <c r="B44" s="68">
        <v>8370</v>
      </c>
      <c r="C44" s="52" t="s">
        <v>4</v>
      </c>
      <c r="D44" s="52"/>
      <c r="E44" s="52" t="s">
        <v>29</v>
      </c>
      <c r="F44" s="52"/>
      <c r="G44" s="52"/>
    </row>
    <row r="45" spans="1:7" x14ac:dyDescent="0.25">
      <c r="A45" s="54"/>
      <c r="B45" s="69"/>
      <c r="C45" s="54" t="s">
        <v>38</v>
      </c>
      <c r="D45" s="55">
        <f>SUMIF(D37:D44,"yES",$B37:$B44)</f>
        <v>0</v>
      </c>
      <c r="E45" s="55">
        <f>SUMIF(E37:E44,"yES",$B37:$B44)</f>
        <v>8370</v>
      </c>
      <c r="F45" s="55">
        <f>-SUMIF(F37:F44,"yES",$B37:$B44)</f>
        <v>0</v>
      </c>
      <c r="G45" s="55">
        <f>-SUMIF(G37:G44,"yES",$B37:$B44)</f>
        <v>36000</v>
      </c>
    </row>
    <row r="46" spans="1:7" x14ac:dyDescent="0.25">
      <c r="A46" s="56" t="s">
        <v>16</v>
      </c>
      <c r="B46" s="68">
        <v>100</v>
      </c>
      <c r="C46" s="52" t="s">
        <v>39</v>
      </c>
      <c r="D46" s="65"/>
      <c r="E46" s="65"/>
      <c r="F46" s="52"/>
      <c r="G46" s="52"/>
    </row>
    <row r="47" spans="1:7" x14ac:dyDescent="0.25">
      <c r="A47" s="56"/>
      <c r="B47" s="65">
        <v>7719.2</v>
      </c>
      <c r="C47" s="63" t="s">
        <v>55</v>
      </c>
      <c r="D47" s="65"/>
      <c r="E47" s="65"/>
      <c r="F47" s="52"/>
      <c r="G47" s="52"/>
    </row>
    <row r="48" spans="1:7" x14ac:dyDescent="0.25">
      <c r="A48" s="56"/>
      <c r="B48" s="65">
        <v>10000</v>
      </c>
      <c r="C48" s="63" t="s">
        <v>54</v>
      </c>
      <c r="D48" s="52"/>
      <c r="E48" s="52"/>
      <c r="F48" s="52"/>
      <c r="G48" s="52"/>
    </row>
    <row r="49" spans="1:7" x14ac:dyDescent="0.25">
      <c r="A49" s="56"/>
      <c r="B49" s="65">
        <v>8008</v>
      </c>
      <c r="C49" s="52" t="s">
        <v>3</v>
      </c>
      <c r="D49" s="52"/>
      <c r="E49" s="52"/>
      <c r="F49" s="52"/>
      <c r="G49" s="52"/>
    </row>
    <row r="50" spans="1:7" x14ac:dyDescent="0.25">
      <c r="A50" s="56"/>
      <c r="B50" s="65">
        <v>9537</v>
      </c>
      <c r="C50" s="52" t="s">
        <v>5</v>
      </c>
      <c r="D50" s="52"/>
      <c r="E50" s="52"/>
      <c r="F50" s="52" t="s">
        <v>29</v>
      </c>
      <c r="G50" s="52"/>
    </row>
    <row r="51" spans="1:7" x14ac:dyDescent="0.25">
      <c r="A51" s="56"/>
      <c r="B51" s="65">
        <v>1500</v>
      </c>
      <c r="C51" s="52" t="s">
        <v>9</v>
      </c>
      <c r="D51" s="52"/>
      <c r="E51" s="52"/>
      <c r="F51" s="52"/>
      <c r="G51" s="52"/>
    </row>
    <row r="52" spans="1:7" x14ac:dyDescent="0.25">
      <c r="A52" s="56"/>
      <c r="B52" s="65">
        <v>2065</v>
      </c>
      <c r="C52" s="63" t="s">
        <v>9</v>
      </c>
      <c r="D52" s="52"/>
      <c r="E52" s="52"/>
      <c r="F52" s="52" t="s">
        <v>29</v>
      </c>
      <c r="G52" s="52"/>
    </row>
    <row r="53" spans="1:7" x14ac:dyDescent="0.25">
      <c r="A53" s="56"/>
      <c r="B53" s="66">
        <v>-7750</v>
      </c>
      <c r="C53" s="52" t="s">
        <v>4</v>
      </c>
      <c r="D53" s="52"/>
      <c r="E53" s="52" t="s">
        <v>29</v>
      </c>
      <c r="F53" s="52"/>
      <c r="G53" s="52"/>
    </row>
    <row r="54" spans="1:7" x14ac:dyDescent="0.25">
      <c r="A54" s="54"/>
      <c r="B54" s="69"/>
      <c r="C54" s="54" t="s">
        <v>40</v>
      </c>
      <c r="D54" s="55">
        <f>SUMIF(D46:D53,"yES",$B46:$B53)</f>
        <v>0</v>
      </c>
      <c r="E54" s="55">
        <f>SUMIF(E46:E53,"yES",$B46:$B53)</f>
        <v>-7750</v>
      </c>
      <c r="F54" s="55">
        <f>-SUMIF(F46:F53,"yES",$B46:$B53)</f>
        <v>-11602</v>
      </c>
      <c r="G54" s="55">
        <f>-SUMIF(G46:G53,"yES",$B46:$B53)</f>
        <v>0</v>
      </c>
    </row>
    <row r="55" spans="1:7" x14ac:dyDescent="0.25">
      <c r="A55" s="56" t="s">
        <v>41</v>
      </c>
      <c r="B55" s="66">
        <v>-1000</v>
      </c>
      <c r="C55" s="63" t="s">
        <v>1</v>
      </c>
      <c r="D55" s="52"/>
      <c r="E55" s="52"/>
      <c r="F55" s="52" t="s">
        <v>29</v>
      </c>
      <c r="G55" s="52"/>
    </row>
    <row r="56" spans="1:7" x14ac:dyDescent="0.25">
      <c r="A56" s="56"/>
      <c r="B56" s="66">
        <v>1617.1</v>
      </c>
      <c r="C56" s="52" t="s">
        <v>14</v>
      </c>
      <c r="D56" s="52"/>
      <c r="E56" s="52"/>
      <c r="F56" s="52"/>
      <c r="G56" s="52"/>
    </row>
    <row r="57" spans="1:7" x14ac:dyDescent="0.25">
      <c r="A57" s="56"/>
      <c r="B57" s="66">
        <v>1526.5</v>
      </c>
      <c r="C57" s="63" t="s">
        <v>58</v>
      </c>
      <c r="D57" s="52"/>
      <c r="E57" s="52"/>
      <c r="F57" s="52" t="s">
        <v>29</v>
      </c>
      <c r="G57" s="52"/>
    </row>
    <row r="58" spans="1:7" x14ac:dyDescent="0.25">
      <c r="A58" s="56"/>
      <c r="B58" s="66">
        <v>3969.3</v>
      </c>
      <c r="C58" s="52" t="s">
        <v>62</v>
      </c>
      <c r="D58" s="52"/>
      <c r="E58" s="52"/>
      <c r="F58" s="52" t="s">
        <v>29</v>
      </c>
      <c r="G58" s="52"/>
    </row>
    <row r="59" spans="1:7" x14ac:dyDescent="0.25">
      <c r="A59" s="56"/>
      <c r="B59" s="66">
        <v>2500</v>
      </c>
      <c r="C59" s="63" t="s">
        <v>12</v>
      </c>
      <c r="D59" s="52"/>
      <c r="E59" s="52"/>
      <c r="F59" s="52"/>
      <c r="G59" s="52"/>
    </row>
    <row r="60" spans="1:7" x14ac:dyDescent="0.25">
      <c r="A60" s="56"/>
      <c r="B60" s="65">
        <v>1655</v>
      </c>
      <c r="C60" s="63" t="s">
        <v>12</v>
      </c>
      <c r="D60" s="52"/>
      <c r="E60" s="52"/>
      <c r="F60" s="52"/>
      <c r="G60" s="52"/>
    </row>
    <row r="61" spans="1:7" x14ac:dyDescent="0.25">
      <c r="A61" s="56"/>
      <c r="B61" s="66">
        <v>15750</v>
      </c>
      <c r="C61" s="63" t="s">
        <v>5</v>
      </c>
      <c r="D61" s="52"/>
      <c r="E61" s="52"/>
      <c r="F61" s="52" t="s">
        <v>29</v>
      </c>
      <c r="G61" s="52"/>
    </row>
    <row r="62" spans="1:7" x14ac:dyDescent="0.25">
      <c r="A62" s="56"/>
      <c r="B62" s="65">
        <v>8663</v>
      </c>
      <c r="C62" s="52" t="s">
        <v>5</v>
      </c>
      <c r="D62" s="52"/>
      <c r="E62" s="52"/>
      <c r="F62" s="52" t="s">
        <v>29</v>
      </c>
      <c r="G62" s="52"/>
    </row>
    <row r="63" spans="1:7" x14ac:dyDescent="0.25">
      <c r="A63" s="56"/>
      <c r="B63" s="66">
        <v>1678</v>
      </c>
      <c r="C63" s="63" t="s">
        <v>9</v>
      </c>
      <c r="D63" s="52"/>
      <c r="E63" s="52"/>
      <c r="F63" s="52" t="s">
        <v>29</v>
      </c>
      <c r="G63" s="52"/>
    </row>
    <row r="64" spans="1:7" x14ac:dyDescent="0.25">
      <c r="A64" s="56"/>
      <c r="B64" s="66">
        <v>1028</v>
      </c>
      <c r="C64" s="63" t="s">
        <v>9</v>
      </c>
      <c r="D64" s="52"/>
      <c r="E64" s="52"/>
      <c r="F64" s="52" t="s">
        <v>29</v>
      </c>
      <c r="G64" s="52"/>
    </row>
    <row r="65" spans="1:7" x14ac:dyDescent="0.25">
      <c r="A65" s="52"/>
      <c r="B65" s="66">
        <v>-6750</v>
      </c>
      <c r="C65" s="52" t="s">
        <v>4</v>
      </c>
      <c r="D65" s="52"/>
      <c r="E65" s="52" t="s">
        <v>29</v>
      </c>
      <c r="F65" s="52"/>
      <c r="G65" s="52"/>
    </row>
    <row r="66" spans="1:7" x14ac:dyDescent="0.25">
      <c r="A66" s="52"/>
      <c r="B66" s="66">
        <v>-1095</v>
      </c>
      <c r="C66" s="52" t="s">
        <v>42</v>
      </c>
      <c r="D66" s="52" t="s">
        <v>29</v>
      </c>
      <c r="E66" s="52"/>
      <c r="F66" s="52"/>
      <c r="G66" s="52"/>
    </row>
    <row r="67" spans="1:7" x14ac:dyDescent="0.25">
      <c r="A67" s="59"/>
      <c r="B67" s="67"/>
      <c r="C67" s="54" t="s">
        <v>43</v>
      </c>
      <c r="D67" s="55">
        <f>SUMIF(D55:D66,"yES",$B55:$B66)</f>
        <v>-1095</v>
      </c>
      <c r="E67" s="55">
        <f>SUMIF(E55:E66,"yES",$B55:$B66)</f>
        <v>-6750</v>
      </c>
      <c r="F67" s="55">
        <f>-SUMIF(F55:F66,"yES",$B55:$B66)</f>
        <v>-31614.799999999999</v>
      </c>
      <c r="G67" s="55">
        <f>-SUMIF(G55:G66,"yES",$B55:$B66)</f>
        <v>0</v>
      </c>
    </row>
    <row r="68" spans="1:7" x14ac:dyDescent="0.25">
      <c r="F68" s="72">
        <f>SUM(F67,F54,F45,F36,F26,F16,F4)</f>
        <v>-63995.8</v>
      </c>
      <c r="G68">
        <f>SUM(G2:G67)</f>
        <v>40704</v>
      </c>
    </row>
  </sheetData>
  <pageMargins left="0.7" right="0.7" top="0.75" bottom="0.75" header="0.3" footer="0.3"/>
  <pageSetup scale="6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10-31</vt:lpstr>
      <vt:lpstr> board recharge</vt:lpstr>
      <vt:lpstr>ForOrder</vt:lpstr>
      <vt:lpstr>'10-31'!Print_Area</vt:lpstr>
      <vt:lpstr>'10-31'!Print_Titles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Ferguson, Kara</dc:creator>
  <cp:lastModifiedBy>Anders, Matthew</cp:lastModifiedBy>
  <cp:lastPrinted>2021-12-13T18:04:15Z</cp:lastPrinted>
  <dcterms:created xsi:type="dcterms:W3CDTF">2021-11-05T21:47:08Z</dcterms:created>
  <dcterms:modified xsi:type="dcterms:W3CDTF">2021-12-14T02:34:17Z</dcterms:modified>
</cp:coreProperties>
</file>